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irdg/GC/WebDav/2845/363747131/"/>
    </mc:Choice>
  </mc:AlternateContent>
  <xr:revisionPtr revIDLastSave="0" documentId="13_ncr:1_{E27812EC-1C9D-4D26-9FB7-2DD31DD59D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DRAČUN ENOSTAVNI" sheetId="3" r:id="rId1"/>
  </sheets>
  <definedNames>
    <definedName name="_xlnm.Print_Area" localSheetId="0">'PREDRAČUN ENOSTAVNI'!$A$1:$H$86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2" i="3" l="1"/>
  <c r="H46" i="3"/>
  <c r="F71" i="3" l="1"/>
  <c r="G71" i="3" s="1"/>
  <c r="H71" i="3" s="1"/>
  <c r="F57" i="3"/>
  <c r="G57" i="3" s="1"/>
  <c r="H57" i="3" s="1"/>
  <c r="F35" i="3"/>
  <c r="G35" i="3" s="1"/>
  <c r="H35" i="3" s="1"/>
  <c r="F21" i="3"/>
  <c r="G21" i="3" s="1"/>
  <c r="H21" i="3" s="1"/>
  <c r="F72" i="3" l="1"/>
  <c r="G72" i="3" s="1"/>
  <c r="H72" i="3" s="1"/>
  <c r="F70" i="3"/>
  <c r="G70" i="3" s="1"/>
  <c r="H70" i="3" s="1"/>
  <c r="F66" i="3"/>
  <c r="G66" i="3" s="1"/>
  <c r="H66" i="3" s="1"/>
  <c r="F65" i="3"/>
  <c r="G65" i="3" s="1"/>
  <c r="H65" i="3" s="1"/>
  <c r="F64" i="3"/>
  <c r="G64" i="3" s="1"/>
  <c r="H64" i="3" s="1"/>
  <c r="F58" i="3"/>
  <c r="G58" i="3" s="1"/>
  <c r="H58" i="3" s="1"/>
  <c r="F56" i="3"/>
  <c r="G56" i="3" s="1"/>
  <c r="H56" i="3" s="1"/>
  <c r="F52" i="3"/>
  <c r="G52" i="3" s="1"/>
  <c r="H52" i="3" s="1"/>
  <c r="F51" i="3"/>
  <c r="G51" i="3" s="1"/>
  <c r="H51" i="3" s="1"/>
  <c r="F50" i="3"/>
  <c r="G50" i="3" s="1"/>
  <c r="H50" i="3" s="1"/>
  <c r="H73" i="3" l="1"/>
  <c r="H67" i="3"/>
  <c r="H59" i="3"/>
  <c r="H53" i="3"/>
  <c r="H75" i="3" l="1"/>
  <c r="H78" i="3"/>
  <c r="H77" i="3"/>
  <c r="H61" i="3"/>
  <c r="H80" i="3" l="1"/>
  <c r="H81" i="3" s="1"/>
  <c r="F36" i="3" l="1"/>
  <c r="G36" i="3" s="1"/>
  <c r="H36" i="3" s="1"/>
  <c r="F34" i="3"/>
  <c r="G34" i="3" s="1"/>
  <c r="H34" i="3" s="1"/>
  <c r="F30" i="3"/>
  <c r="G30" i="3" s="1"/>
  <c r="H30" i="3" s="1"/>
  <c r="F29" i="3"/>
  <c r="G29" i="3" s="1"/>
  <c r="H29" i="3" s="1"/>
  <c r="F28" i="3"/>
  <c r="G28" i="3" s="1"/>
  <c r="H28" i="3" s="1"/>
  <c r="F22" i="3"/>
  <c r="G22" i="3" s="1"/>
  <c r="H22" i="3" s="1"/>
  <c r="F20" i="3"/>
  <c r="F15" i="3"/>
  <c r="G15" i="3" s="1"/>
  <c r="H15" i="3" s="1"/>
  <c r="F16" i="3"/>
  <c r="G16" i="3" s="1"/>
  <c r="H16" i="3" s="1"/>
  <c r="F14" i="3"/>
  <c r="G14" i="3" s="1"/>
  <c r="H14" i="3" s="1"/>
  <c r="G20" i="3" l="1"/>
  <c r="H20" i="3" s="1"/>
  <c r="H86" i="3"/>
  <c r="H37" i="3"/>
  <c r="H17" i="3"/>
  <c r="H31" i="3"/>
  <c r="H23" i="3"/>
  <c r="H42" i="3" l="1"/>
  <c r="H39" i="3"/>
  <c r="H41" i="3"/>
  <c r="H25" i="3"/>
  <c r="H44" i="3" l="1"/>
  <c r="H45" i="3" s="1"/>
  <c r="H84" i="3" l="1"/>
  <c r="H85" i="3" s="1"/>
</calcChain>
</file>

<file path=xl/sharedStrings.xml><?xml version="1.0" encoding="utf-8"?>
<sst xmlns="http://schemas.openxmlformats.org/spreadsheetml/2006/main" count="149" uniqueCount="103">
  <si>
    <t>ZAP.</t>
  </si>
  <si>
    <t>ŠT.</t>
  </si>
  <si>
    <t>M.E.</t>
  </si>
  <si>
    <t>KOLIČINA</t>
  </si>
  <si>
    <t>Cena/ME</t>
  </si>
  <si>
    <t xml:space="preserve"> brez DDV</t>
  </si>
  <si>
    <t>DDV/ME</t>
  </si>
  <si>
    <t xml:space="preserve"> z DDV</t>
  </si>
  <si>
    <t>SKUPNA VREDNOST</t>
  </si>
  <si>
    <t>v EUR</t>
  </si>
  <si>
    <t>6=5*22%</t>
  </si>
  <si>
    <t>7=5+6</t>
  </si>
  <si>
    <t>8=4*7</t>
  </si>
  <si>
    <t>1.</t>
  </si>
  <si>
    <t>ura</t>
  </si>
  <si>
    <t>2.</t>
  </si>
  <si>
    <t>3.</t>
  </si>
  <si>
    <t>4.</t>
  </si>
  <si>
    <t>PREDRAČUN ENOSTAVNI</t>
  </si>
  <si>
    <t>5.</t>
  </si>
  <si>
    <t>Izvedba del - leto 2025</t>
  </si>
  <si>
    <t>Skupna vrednost ponudbe za I. obdobje za vzdrževanje in nadgradnjo od sklenitve pogodbe do 30.06.2025 z DDV (v EUR):</t>
  </si>
  <si>
    <t>I. obdobje za nadgradnjo od sklenitve pogodbe do 30.06.2025      plačilo v letu 2025</t>
  </si>
  <si>
    <t>7.</t>
  </si>
  <si>
    <t>8.</t>
  </si>
  <si>
    <t>9.</t>
  </si>
  <si>
    <t>10.</t>
  </si>
  <si>
    <t>11.</t>
  </si>
  <si>
    <t>Izvedba del - leto 2026</t>
  </si>
  <si>
    <t>Skupna vrednost ponudbe za leti 2025 in 2026 za vzdrževanje in nadgradnjo z DDV (v EUR):</t>
  </si>
  <si>
    <t>Skupna vrednost DDV za leti 2025 in 2026 za vzdrževanje in nadgradnjo (v EUR):</t>
  </si>
  <si>
    <t>Skupna vrednost ponudbe za leti 2025 in 2026 za vzdrževanje in nadgradnjo BREZ DDV (v EUR):</t>
  </si>
  <si>
    <t>13.</t>
  </si>
  <si>
    <t>14.</t>
  </si>
  <si>
    <t>15.</t>
  </si>
  <si>
    <t>16.</t>
  </si>
  <si>
    <t>17.</t>
  </si>
  <si>
    <t>19.</t>
  </si>
  <si>
    <t>20.</t>
  </si>
  <si>
    <t>21.</t>
  </si>
  <si>
    <t>22.</t>
  </si>
  <si>
    <t>23.</t>
  </si>
  <si>
    <t>Vzdrževanje infrastrukture analitičnega okolja</t>
  </si>
  <si>
    <t>Vzdrževanje aplikacij analitičnega okolja in posameznih analitičnih aplikacij</t>
  </si>
  <si>
    <t>Varovanje in varnostne politike</t>
  </si>
  <si>
    <t>Nadgradnje infrastrukture analitičnega okolja</t>
  </si>
  <si>
    <t>6.</t>
  </si>
  <si>
    <t>Nadgradnja aplikacij analitičnega okolja in posameznih analitičnih aplikacij</t>
  </si>
  <si>
    <t>Nadgradnja in implementacija varnostnih politik, revizijska sled</t>
  </si>
  <si>
    <t>12.</t>
  </si>
  <si>
    <t>18.</t>
  </si>
  <si>
    <t>MORS 366/2024-ODP; Vzdrževanje in nadgradnja IS IBSV - informacijskega sistema informacijske baze Slovenske vojske v letih 2025 in 2026</t>
  </si>
  <si>
    <t>NAZIV PONUDNIKA:</t>
  </si>
  <si>
    <t xml:space="preserve">ŠTEVILKA PONUDBE Z DNE: </t>
  </si>
  <si>
    <t>PREDMET</t>
  </si>
  <si>
    <t>I. obdobje za vzdrževanje od sklenitve pogodbe do 30.06.2025 - plačilo v letu 2025</t>
  </si>
  <si>
    <t>Skupna vrednost ponudbe za I. obdobje za vzdrževanje - plačilo v letu 2025 (točke 1.- 3.) z DDV v EUR</t>
  </si>
  <si>
    <t>Skupna vrednost ponudbe za I. obdobje za nadgradnje - plačilo v letu 2025 (točke 4.- 6.) z DDV v EUR</t>
  </si>
  <si>
    <t>Skupna vrednost ponudbe za II. obdobje za vzdrževanje - plačilo v letu 2025 (točke 7.- 9.) z DDV v EUR</t>
  </si>
  <si>
    <t>II. obdobje za nadgradnje od 01.07.2025 do 30.11.2025 - plačilo v letu 2025</t>
  </si>
  <si>
    <t>Skupna vrednost ponudbe za II. obdobje za nadgradnje - plačilo v letu 2025 (točke 10.- 12.) z DDV v EUR</t>
  </si>
  <si>
    <t>Skupna vrednost ponudbe za II. obdobje za vzdrževanje in nadgradnjo - plačilo v letu 2025 (točke 7. - 12.) z DDV (v EUR):</t>
  </si>
  <si>
    <t>Skupna vrednost ponudbe za I. in II. obdobje - plačilo v letu 2025 za vzdrževanje od sklenitve pogodbe do 30.11.2025 z DDV (v EUR):</t>
  </si>
  <si>
    <t>Skupna vrednost ponudbe za I. in II. obdobje - plačilo v letu 2025 za nadgradnjo od sklenitve pogodbe do 30.11.2025 z DDV (v EUR):</t>
  </si>
  <si>
    <t>Skupna vrednost ponudbe za I. in II. obdobje - plačilo v letu 2025 za vzdrževanje in nadgradnjo od sklenitve pogodbe do 30.11.2025 z DDV (v EUR):</t>
  </si>
  <si>
    <t>Skupna vrednost DDV za I. in II. obdobje - plačilo v letu 2025 za vzdrževanje in nadgradnjo od sklenitve pogodbe do 30.11.2025 (v EUR):</t>
  </si>
  <si>
    <t>Skupna vrednost ponudbe za I. in II. obdobje - plačilo v letu 2025 za vzdrževanje in nadgradnjo od sklenitve pogodbe do 30.11.2025 BREZ DDV (v EUR):</t>
  </si>
  <si>
    <t>III. obdobje za vzdrževanje od 01.12.2025 do 30.06.2026 - plačilo v letu 2026</t>
  </si>
  <si>
    <t>Skupna vrednost ponudbe za III. obdobje za vzdrževanje - plačilo v letu 2026 (točke 13.- 15.) z DDV v EUR</t>
  </si>
  <si>
    <t>Skupna vrednost ponudbe za III. obdobje za nadgradnje - plačilo v letu 2026 (točke 16.- 18.) z DDV v EUR</t>
  </si>
  <si>
    <t>Skupna vrednost ponudbe za III. obdobje za vzdrževanje in nadgradnjo z DDV (v EUR):</t>
  </si>
  <si>
    <t>IV. obdobje za vzdrževanje od 01.07.2026 do 30.11.2026 - plačilo v letu 2026:</t>
  </si>
  <si>
    <t>III. obdobje za nadgradnjo od 01.12.2025 do 30.06.2026 - plačilo v letu 2026:</t>
  </si>
  <si>
    <t>Skupna vrednost ponudbe za IV. obdobje za vzdrževanje - plačilo v letu 2026 (točke 19.-21.) z DDV v EUR</t>
  </si>
  <si>
    <t>IV. obdobje za nadgradnje od 01.07.2026 do 30.11.2026 - plačilo v letu 2026:</t>
  </si>
  <si>
    <t>Skupna vrednost ponudbe za IV. obdobje za nadgradnje - plačilo v letu 2026 (točke 22.- 24.) z DDV v EUR</t>
  </si>
  <si>
    <t>Skupna vrednost ponudbe za IV. obdobje za vzdrževanje in nadgradnjo - plačilo v letu 2026 (točke 19. - 24.) z DDV (v EUR):</t>
  </si>
  <si>
    <t>Skupna vrednost ponudbe za III. in IV. obdobje - plačilo v letu 2026 za vzdrževanje od 01.12.2025 do 30.11.2026 z DDV (v EUR):</t>
  </si>
  <si>
    <t>Skupna vrednost ponudbe za III. in IV. obdobje - plačilo v letu 2026 za nadgradnjo od 01.12.2025 do 30.11.2026 z DDV (v EUR):</t>
  </si>
  <si>
    <t>Skupna vrednost ponudbe za III.+IV. obdobje - plačilo v letu 2026 za vzdrževanje in nadgradnjo od 01.12.2025 do 30.11.2026 z DDV (v EUR):</t>
  </si>
  <si>
    <t>Skupna vrednost DDV za III.+IV. obdobje - plačilo v letu 2026 za vzdrževanje in nadgradnjo od 01.12.2025 do 30.11.2026 (v EUR):</t>
  </si>
  <si>
    <t>Skupna vrednost ponudbe za III. in IV. obdobje  - plačilo v letu 2026 za vzdrževanje in nadgradnjo od 01.12.2025 do 30.11.2026 BREZ DDV (v EUR):</t>
  </si>
  <si>
    <t>KRAJ IZVEDBE:</t>
  </si>
  <si>
    <t>MORS, GŠSV, Vojkova cesta 55,  Ljubljana</t>
  </si>
  <si>
    <t>PLAČILO:</t>
  </si>
  <si>
    <t>V 30ih dneh. Rok plačila začne teči naslednji dan od uradnega prejema e-računa na naslovu naročnika</t>
  </si>
  <si>
    <t>ROK (OBDOBJE) IZVEDBE STORITVE:</t>
  </si>
  <si>
    <t>VELJAVNOST PONUDBE:</t>
  </si>
  <si>
    <t>90 dni od datuma določenega za oddajo ponudbe</t>
  </si>
  <si>
    <t>Od sklenitve pogodbe do 30.06.2025, od 01.07.2025 do 30.11.2025, od 01.12.2025 do 30. 06. 2026, od 01.07.2026 do 30. 11. 2026.</t>
  </si>
  <si>
    <t>Garancijski rok ____ mesecev (12 mesecev ali več  - vpiše ponudnik) od dneva kakovostnega prevzema storitve.</t>
  </si>
  <si>
    <t xml:space="preserve"> Zap. št.</t>
  </si>
  <si>
    <t>Kratek opis reference ponudnika, ki se upošteva kot ocenjevalno merilo</t>
  </si>
  <si>
    <t>Število priloženih referenc, ki se upoštevajo kot ocenjevalno merilo</t>
  </si>
  <si>
    <t>Izjava – Priloga 1</t>
  </si>
  <si>
    <t>Preglednica oz. tabela za reference, ki se upoštevajo kot ocenjevalno merilo (preglednico izpolni ponudnik) iz poglavja IV.:</t>
  </si>
  <si>
    <t xml:space="preserve">Izjava–Priloga 1 - Referenca: Administracija in varovanje Oracle infrastrukture za analitiko večjega podjetja, ki se nanaša na obdobje od 1.1.2021 do vključno l. 2024 – najmanj 100 ur. </t>
  </si>
  <si>
    <r>
      <t xml:space="preserve">Referenca: Dokazilo o uspešni vzpostavitvi in vzdrževanju analitičnega okolja (infrastrukture) </t>
    </r>
    <r>
      <rPr>
        <sz val="10"/>
        <color rgb="FF000000"/>
        <rFont val="Arial"/>
        <family val="2"/>
        <charset val="238"/>
      </rPr>
      <t>v javni upravi</t>
    </r>
    <r>
      <rPr>
        <sz val="10"/>
        <color theme="1"/>
        <rFont val="Arial"/>
        <family val="2"/>
        <charset val="238"/>
      </rPr>
      <t>, ki se nanaša na obdobje od 1.1.2021 do vključno l. 2024 – najmanj 100 ur.</t>
    </r>
  </si>
  <si>
    <t>Referenca: Implementacija Oracle analitike za večje podjetje e, ki se nanaša na obdobje od 1.1.2021 do vključno l. 2024 – najmanj 100 ur.</t>
  </si>
  <si>
    <t>GARANCIJSKI ROK</t>
  </si>
  <si>
    <t>Ponudnik mora izpolniti vse zahtevane podatke v predračunu (označeno z rumeno barvo)!</t>
  </si>
  <si>
    <t xml:space="preserve">Ponudba je v skladu s točko V. Tehnične specifikacije oz. opis predmeta naročila. </t>
  </si>
  <si>
    <t>II. obdobje za vzdrževanje od 01.07.2025 do 30.11.2025 - plačilo v letu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</si>
</sst>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9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  <border>
      <left/>
      <right style="medium">
        <color indexed="64"/>
      </right>
      <top/>
      <bottom style="medium">
        <color theme="1"/>
      </bottom>
      <diagonal/>
    </border>
    <border>
      <left style="thick">
        <color indexed="64"/>
      </left>
      <right style="medium">
        <color indexed="64"/>
      </right>
      <top/>
      <bottom style="medium">
        <color theme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/>
      <right style="thick">
        <color indexed="64"/>
      </right>
      <top style="medium">
        <color indexed="64"/>
      </top>
      <bottom style="thin">
        <color theme="1"/>
      </bottom>
      <diagonal/>
    </border>
    <border>
      <left style="thick">
        <color indexed="64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/>
      <right style="thick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7" fillId="0" borderId="33" applyNumberFormat="0" applyFill="0" applyAlignment="0" applyProtection="0"/>
  </cellStyleXfs>
  <cellXfs count="101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3" fillId="0" borderId="23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 indent="1"/>
    </xf>
    <xf numFmtId="0" fontId="2" fillId="0" borderId="35" xfId="0" applyFont="1" applyBorder="1" applyAlignment="1">
      <alignment horizontal="center" vertical="center" wrapText="1"/>
    </xf>
    <xf numFmtId="4" fontId="2" fillId="0" borderId="35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left" vertical="center" wrapText="1" indent="1"/>
    </xf>
    <xf numFmtId="0" fontId="2" fillId="0" borderId="38" xfId="0" applyFont="1" applyBorder="1" applyAlignment="1">
      <alignment horizontal="center" vertical="center" wrapText="1"/>
    </xf>
    <xf numFmtId="4" fontId="2" fillId="0" borderId="38" xfId="0" applyNumberFormat="1" applyFont="1" applyBorder="1" applyAlignment="1">
      <alignment horizontal="center" vertical="center" wrapText="1"/>
    </xf>
    <xf numFmtId="4" fontId="3" fillId="0" borderId="39" xfId="0" applyNumberFormat="1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center" wrapText="1" indent="1"/>
    </xf>
    <xf numFmtId="0" fontId="2" fillId="0" borderId="41" xfId="0" applyFont="1" applyBorder="1" applyAlignment="1">
      <alignment horizontal="center" vertical="center" wrapText="1"/>
    </xf>
    <xf numFmtId="4" fontId="2" fillId="0" borderId="41" xfId="0" applyNumberFormat="1" applyFont="1" applyBorder="1" applyAlignment="1">
      <alignment horizontal="center" vertical="center" wrapText="1"/>
    </xf>
    <xf numFmtId="4" fontId="3" fillId="0" borderId="42" xfId="0" applyNumberFormat="1" applyFont="1" applyBorder="1" applyAlignment="1">
      <alignment vertical="center" wrapText="1"/>
    </xf>
    <xf numFmtId="0" fontId="1" fillId="0" borderId="0" xfId="0" applyFont="1"/>
    <xf numFmtId="0" fontId="9" fillId="0" borderId="0" xfId="0" applyFont="1"/>
    <xf numFmtId="0" fontId="8" fillId="0" borderId="0" xfId="0" applyFont="1"/>
    <xf numFmtId="0" fontId="5" fillId="0" borderId="0" xfId="0" applyFont="1" applyAlignment="1">
      <alignment wrapText="1"/>
    </xf>
    <xf numFmtId="0" fontId="8" fillId="2" borderId="26" xfId="0" applyFont="1" applyFill="1" applyBorder="1"/>
    <xf numFmtId="0" fontId="2" fillId="0" borderId="26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justify" vertical="center" wrapText="1"/>
    </xf>
    <xf numFmtId="0" fontId="2" fillId="0" borderId="23" xfId="0" applyFont="1" applyBorder="1" applyAlignment="1">
      <alignment horizontal="justify" vertical="center" wrapText="1"/>
    </xf>
    <xf numFmtId="0" fontId="3" fillId="0" borderId="25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3" fillId="0" borderId="43" xfId="0" applyFont="1" applyBorder="1" applyAlignment="1">
      <alignment vertical="center"/>
    </xf>
    <xf numFmtId="0" fontId="3" fillId="0" borderId="23" xfId="0" applyFont="1" applyBorder="1" applyAlignment="1">
      <alignment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0" xfId="0" applyFont="1"/>
    <xf numFmtId="0" fontId="2" fillId="0" borderId="4" xfId="0" applyFont="1" applyBorder="1" applyAlignment="1">
      <alignment vertical="center" wrapText="1"/>
    </xf>
    <xf numFmtId="4" fontId="2" fillId="2" borderId="38" xfId="0" applyNumberFormat="1" applyFont="1" applyFill="1" applyBorder="1" applyAlignment="1">
      <alignment horizontal="center" vertical="center" wrapText="1"/>
    </xf>
    <xf numFmtId="4" fontId="2" fillId="2" borderId="41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35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3" fillId="3" borderId="14" xfId="0" applyNumberFormat="1" applyFont="1" applyFill="1" applyBorder="1" applyAlignment="1">
      <alignment horizontal="right" vertical="center" wrapText="1"/>
    </xf>
    <xf numFmtId="0" fontId="3" fillId="0" borderId="45" xfId="0" applyFont="1" applyBorder="1" applyAlignment="1">
      <alignment horizontal="justify" vertical="center" wrapText="1"/>
    </xf>
    <xf numFmtId="0" fontId="2" fillId="2" borderId="46" xfId="0" applyFont="1" applyFill="1" applyBorder="1" applyAlignment="1">
      <alignment horizontal="justify" vertical="center"/>
    </xf>
    <xf numFmtId="0" fontId="2" fillId="2" borderId="9" xfId="0" applyFont="1" applyFill="1" applyBorder="1" applyAlignment="1">
      <alignment vertical="center" wrapText="1"/>
    </xf>
    <xf numFmtId="4" fontId="11" fillId="3" borderId="14" xfId="0" applyNumberFormat="1" applyFont="1" applyFill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 indent="5"/>
    </xf>
    <xf numFmtId="0" fontId="3" fillId="0" borderId="17" xfId="0" applyFont="1" applyBorder="1" applyAlignment="1">
      <alignment horizontal="left" vertical="center" wrapText="1" indent="5"/>
    </xf>
    <xf numFmtId="0" fontId="3" fillId="0" borderId="18" xfId="0" applyFont="1" applyBorder="1" applyAlignment="1">
      <alignment horizontal="left" vertical="center" wrapText="1" indent="5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2" fontId="2" fillId="0" borderId="47" xfId="0" applyNumberFormat="1" applyFont="1" applyBorder="1" applyAlignment="1">
      <alignment horizontal="left" vertical="center" wrapText="1"/>
    </xf>
    <xf numFmtId="2" fontId="0" fillId="0" borderId="48" xfId="0" applyNumberFormat="1" applyBorder="1" applyAlignment="1">
      <alignment vertical="center" wrapText="1"/>
    </xf>
    <xf numFmtId="2" fontId="0" fillId="0" borderId="11" xfId="0" applyNumberFormat="1" applyBorder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2" borderId="44" xfId="0" applyFont="1" applyFill="1" applyBorder="1" applyAlignment="1">
      <alignment vertical="center" wrapText="1"/>
    </xf>
    <xf numFmtId="0" fontId="2" fillId="2" borderId="25" xfId="0" applyFont="1" applyFill="1" applyBorder="1" applyAlignment="1">
      <alignment vertical="center" wrapText="1"/>
    </xf>
  </cellXfs>
  <cellStyles count="2">
    <cellStyle name="Navadno" xfId="0" builtinId="0"/>
    <cellStyle name="Total 2" xfId="1" xr:uid="{00000000-0005-0000-0000-000002000000}"/>
  </cellStyles>
  <dxfs count="0"/>
  <tableStyles count="0" defaultTableStyle="TableStyleMedium2" defaultPivotStyle="PivotStyleLight16"/>
  <colors>
    <mruColors>
      <color rgb="FFD8BE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06"/>
  <sheetViews>
    <sheetView tabSelected="1" topLeftCell="A73" workbookViewId="0">
      <selection activeCell="H83" sqref="H83"/>
    </sheetView>
  </sheetViews>
  <sheetFormatPr defaultRowHeight="15" outlineLevelRow="1" x14ac:dyDescent="0.25"/>
  <cols>
    <col min="1" max="1" width="23.140625" customWidth="1"/>
    <col min="2" max="2" width="48.140625" customWidth="1"/>
    <col min="3" max="3" width="17.7109375" customWidth="1"/>
    <col min="4" max="4" width="12.7109375" customWidth="1"/>
    <col min="5" max="5" width="14.7109375" customWidth="1"/>
    <col min="6" max="6" width="13" customWidth="1"/>
    <col min="7" max="7" width="15.85546875" customWidth="1"/>
    <col min="8" max="8" width="13.140625" customWidth="1"/>
  </cols>
  <sheetData>
    <row r="1" spans="1:12" ht="18" x14ac:dyDescent="0.25">
      <c r="A1" s="55" t="s">
        <v>18</v>
      </c>
      <c r="B1" s="56"/>
    </row>
    <row r="2" spans="1:12" x14ac:dyDescent="0.25">
      <c r="A2" s="21" t="s">
        <v>51</v>
      </c>
      <c r="B2" s="56"/>
    </row>
    <row r="3" spans="1:12" ht="18" x14ac:dyDescent="0.25">
      <c r="A3" s="55"/>
      <c r="B3" s="56"/>
    </row>
    <row r="4" spans="1:12" ht="37.5" x14ac:dyDescent="0.3">
      <c r="A4" s="57" t="s">
        <v>52</v>
      </c>
      <c r="B4" s="58"/>
    </row>
    <row r="5" spans="1:12" x14ac:dyDescent="0.25">
      <c r="A5" s="21"/>
      <c r="B5" s="56"/>
    </row>
    <row r="6" spans="1:12" ht="37.5" x14ac:dyDescent="0.3">
      <c r="A6" s="57" t="s">
        <v>53</v>
      </c>
      <c r="B6" s="58"/>
    </row>
    <row r="7" spans="1:12" ht="15.75" thickBot="1" x14ac:dyDescent="0.3">
      <c r="A7" s="56"/>
      <c r="B7" s="56"/>
    </row>
    <row r="8" spans="1:12" ht="15.75" thickTop="1" x14ac:dyDescent="0.25">
      <c r="A8" s="2" t="s">
        <v>0</v>
      </c>
      <c r="B8" s="4"/>
      <c r="C8" s="6"/>
      <c r="D8" s="7"/>
      <c r="E8" s="4" t="s">
        <v>4</v>
      </c>
      <c r="F8" s="9">
        <v>0.22</v>
      </c>
      <c r="G8" s="4" t="s">
        <v>4</v>
      </c>
      <c r="H8" s="80" t="s">
        <v>8</v>
      </c>
    </row>
    <row r="9" spans="1:12" x14ac:dyDescent="0.25">
      <c r="A9" s="3" t="s">
        <v>1</v>
      </c>
      <c r="B9" s="5" t="s">
        <v>54</v>
      </c>
      <c r="C9" s="1" t="s">
        <v>2</v>
      </c>
      <c r="D9" s="8" t="s">
        <v>3</v>
      </c>
      <c r="E9" s="5" t="s">
        <v>5</v>
      </c>
      <c r="F9" s="5" t="s">
        <v>6</v>
      </c>
      <c r="G9" s="5" t="s">
        <v>7</v>
      </c>
      <c r="H9" s="81"/>
    </row>
    <row r="10" spans="1:12" ht="15.75" thickBot="1" x14ac:dyDescent="0.3">
      <c r="A10" s="3"/>
      <c r="B10" s="5"/>
      <c r="C10" s="12"/>
      <c r="D10" s="5"/>
      <c r="E10" s="5" t="s">
        <v>9</v>
      </c>
      <c r="F10" s="5" t="s">
        <v>9</v>
      </c>
      <c r="G10" s="5" t="s">
        <v>9</v>
      </c>
      <c r="H10" s="13" t="s">
        <v>9</v>
      </c>
    </row>
    <row r="11" spans="1:12" ht="15.75" thickBot="1" x14ac:dyDescent="0.3">
      <c r="A11" s="14">
        <v>1</v>
      </c>
      <c r="B11" s="15">
        <v>2</v>
      </c>
      <c r="C11" s="16">
        <v>3</v>
      </c>
      <c r="D11" s="15">
        <v>4</v>
      </c>
      <c r="E11" s="15">
        <v>5</v>
      </c>
      <c r="F11" s="15" t="s">
        <v>10</v>
      </c>
      <c r="G11" s="15" t="s">
        <v>11</v>
      </c>
      <c r="H11" s="17" t="s">
        <v>12</v>
      </c>
    </row>
    <row r="12" spans="1:12" ht="20.25" customHeight="1" thickTop="1" thickBot="1" x14ac:dyDescent="0.3">
      <c r="A12" s="82" t="s">
        <v>20</v>
      </c>
      <c r="B12" s="83"/>
      <c r="C12" s="83"/>
      <c r="D12" s="83"/>
      <c r="E12" s="83"/>
      <c r="F12" s="83"/>
      <c r="G12" s="83"/>
      <c r="H12" s="84"/>
      <c r="L12" s="22"/>
    </row>
    <row r="13" spans="1:12" ht="41.25" customHeight="1" thickBot="1" x14ac:dyDescent="0.3">
      <c r="A13" s="18"/>
      <c r="B13" s="90" t="s">
        <v>55</v>
      </c>
      <c r="C13" s="88"/>
      <c r="D13" s="88"/>
      <c r="E13" s="88"/>
      <c r="F13" s="88"/>
      <c r="G13" s="88"/>
      <c r="H13" s="91"/>
      <c r="L13" s="22"/>
    </row>
    <row r="14" spans="1:12" ht="41.25" customHeight="1" outlineLevel="1" x14ac:dyDescent="0.25">
      <c r="A14" s="44" t="s">
        <v>13</v>
      </c>
      <c r="B14" s="45" t="s">
        <v>42</v>
      </c>
      <c r="C14" s="46" t="s">
        <v>14</v>
      </c>
      <c r="D14" s="46">
        <v>100</v>
      </c>
      <c r="E14" s="70"/>
      <c r="F14" s="47">
        <f>0.22*E14</f>
        <v>0</v>
      </c>
      <c r="G14" s="47">
        <f>E14+F14</f>
        <v>0</v>
      </c>
      <c r="H14" s="48">
        <f>D14*G14</f>
        <v>0</v>
      </c>
      <c r="L14" s="22"/>
    </row>
    <row r="15" spans="1:12" ht="41.25" customHeight="1" outlineLevel="1" x14ac:dyDescent="0.25">
      <c r="A15" s="49" t="s">
        <v>15</v>
      </c>
      <c r="B15" s="50" t="s">
        <v>43</v>
      </c>
      <c r="C15" s="51" t="s">
        <v>14</v>
      </c>
      <c r="D15" s="51">
        <v>105</v>
      </c>
      <c r="E15" s="71"/>
      <c r="F15" s="52">
        <f t="shared" ref="F15:F16" si="0">0.22*E15</f>
        <v>0</v>
      </c>
      <c r="G15" s="52">
        <f t="shared" ref="G15:G16" si="1">E15+F15</f>
        <v>0</v>
      </c>
      <c r="H15" s="53">
        <f t="shared" ref="H15:H16" si="2">D15*G15</f>
        <v>0</v>
      </c>
      <c r="L15" s="22"/>
    </row>
    <row r="16" spans="1:12" ht="41.25" customHeight="1" outlineLevel="1" thickBot="1" x14ac:dyDescent="0.3">
      <c r="A16" s="28" t="s">
        <v>16</v>
      </c>
      <c r="B16" s="19" t="s">
        <v>44</v>
      </c>
      <c r="C16" s="11" t="s">
        <v>14</v>
      </c>
      <c r="D16" s="11">
        <v>60</v>
      </c>
      <c r="E16" s="72"/>
      <c r="F16" s="29">
        <f t="shared" si="0"/>
        <v>0</v>
      </c>
      <c r="G16" s="38">
        <f t="shared" si="1"/>
        <v>0</v>
      </c>
      <c r="H16" s="30">
        <f t="shared" si="2"/>
        <v>0</v>
      </c>
      <c r="L16" s="22"/>
    </row>
    <row r="17" spans="1:12" ht="21.75" customHeight="1" outlineLevel="1" thickBot="1" x14ac:dyDescent="0.3">
      <c r="A17" s="34"/>
      <c r="B17" s="85" t="s">
        <v>56</v>
      </c>
      <c r="C17" s="86"/>
      <c r="D17" s="86"/>
      <c r="E17" s="86"/>
      <c r="F17" s="86"/>
      <c r="G17" s="87"/>
      <c r="H17" s="27">
        <f>SUM(H14:H16)</f>
        <v>0</v>
      </c>
      <c r="L17" s="22"/>
    </row>
    <row r="18" spans="1:12" ht="9.75" customHeight="1" outlineLevel="1" thickBot="1" x14ac:dyDescent="0.3">
      <c r="A18" s="23"/>
      <c r="B18" s="95"/>
      <c r="C18" s="96"/>
      <c r="D18" s="96"/>
      <c r="E18" s="96"/>
      <c r="F18" s="96"/>
      <c r="G18" s="96"/>
      <c r="H18" s="27"/>
      <c r="L18" s="22"/>
    </row>
    <row r="19" spans="1:12" ht="41.25" customHeight="1" thickBot="1" x14ac:dyDescent="0.3">
      <c r="A19" s="24"/>
      <c r="B19" s="90" t="s">
        <v>22</v>
      </c>
      <c r="C19" s="88"/>
      <c r="D19" s="88"/>
      <c r="E19" s="88"/>
      <c r="F19" s="88"/>
      <c r="G19" s="88"/>
      <c r="H19" s="91"/>
    </row>
    <row r="20" spans="1:12" ht="41.25" customHeight="1" outlineLevel="1" thickBot="1" x14ac:dyDescent="0.3">
      <c r="A20" s="44" t="s">
        <v>17</v>
      </c>
      <c r="B20" s="45" t="s">
        <v>45</v>
      </c>
      <c r="C20" s="46" t="s">
        <v>14</v>
      </c>
      <c r="D20" s="46">
        <v>90</v>
      </c>
      <c r="E20" s="70"/>
      <c r="F20" s="47">
        <f>0.22*E20</f>
        <v>0</v>
      </c>
      <c r="G20" s="47">
        <f>E20+F20</f>
        <v>0</v>
      </c>
      <c r="H20" s="48">
        <f>D20*G20</f>
        <v>0</v>
      </c>
      <c r="L20" s="22"/>
    </row>
    <row r="21" spans="1:12" ht="41.25" customHeight="1" outlineLevel="1" x14ac:dyDescent="0.25">
      <c r="A21" s="49" t="s">
        <v>19</v>
      </c>
      <c r="B21" s="50" t="s">
        <v>47</v>
      </c>
      <c r="C21" s="51" t="s">
        <v>14</v>
      </c>
      <c r="D21" s="51">
        <v>95</v>
      </c>
      <c r="E21" s="71"/>
      <c r="F21" s="52">
        <f>0.22*E21</f>
        <v>0</v>
      </c>
      <c r="G21" s="52">
        <f>E21+F21</f>
        <v>0</v>
      </c>
      <c r="H21" s="48">
        <f>D21*G21</f>
        <v>0</v>
      </c>
      <c r="L21" s="22"/>
    </row>
    <row r="22" spans="1:12" ht="41.25" customHeight="1" outlineLevel="1" thickBot="1" x14ac:dyDescent="0.3">
      <c r="A22" s="28" t="s">
        <v>46</v>
      </c>
      <c r="B22" s="19" t="s">
        <v>48</v>
      </c>
      <c r="C22" s="11" t="s">
        <v>14</v>
      </c>
      <c r="D22" s="11">
        <v>75</v>
      </c>
      <c r="E22" s="72"/>
      <c r="F22" s="29">
        <f t="shared" ref="F22" si="3">0.22*E22</f>
        <v>0</v>
      </c>
      <c r="G22" s="38">
        <f t="shared" ref="G22" si="4">E22+F22</f>
        <v>0</v>
      </c>
      <c r="H22" s="30">
        <f t="shared" ref="H22" si="5">D22*G22</f>
        <v>0</v>
      </c>
    </row>
    <row r="23" spans="1:12" ht="21.75" customHeight="1" outlineLevel="1" thickBot="1" x14ac:dyDescent="0.3">
      <c r="A23" s="32"/>
      <c r="B23" s="85" t="s">
        <v>57</v>
      </c>
      <c r="C23" s="86"/>
      <c r="D23" s="86"/>
      <c r="E23" s="86"/>
      <c r="F23" s="86"/>
      <c r="G23" s="87"/>
      <c r="H23" s="27">
        <f>SUM(H20:H22)</f>
        <v>0</v>
      </c>
    </row>
    <row r="24" spans="1:12" ht="6.75" customHeight="1" outlineLevel="1" thickBot="1" x14ac:dyDescent="0.3">
      <c r="A24" s="32"/>
      <c r="B24" s="32"/>
      <c r="C24" s="33"/>
      <c r="D24" s="33"/>
      <c r="E24" s="33"/>
      <c r="F24" s="33"/>
      <c r="G24" s="33"/>
      <c r="H24" s="27"/>
    </row>
    <row r="25" spans="1:12" ht="21.75" customHeight="1" outlineLevel="1" thickBot="1" x14ac:dyDescent="0.3">
      <c r="A25" s="32"/>
      <c r="B25" s="85" t="s">
        <v>21</v>
      </c>
      <c r="C25" s="86"/>
      <c r="D25" s="86"/>
      <c r="E25" s="86"/>
      <c r="F25" s="86"/>
      <c r="G25" s="87"/>
      <c r="H25" s="27">
        <f>H17+H23</f>
        <v>0</v>
      </c>
    </row>
    <row r="26" spans="1:12" ht="6.75" customHeight="1" outlineLevel="1" thickBot="1" x14ac:dyDescent="0.3">
      <c r="A26" s="32"/>
      <c r="B26" s="32"/>
      <c r="C26" s="33"/>
      <c r="D26" s="33"/>
      <c r="E26" s="33"/>
      <c r="F26" s="33"/>
      <c r="G26" s="33"/>
      <c r="H26" s="27"/>
    </row>
    <row r="27" spans="1:12" ht="41.25" customHeight="1" thickBot="1" x14ac:dyDescent="0.3">
      <c r="A27" s="18"/>
      <c r="B27" s="90" t="s">
        <v>102</v>
      </c>
      <c r="C27" s="88"/>
      <c r="D27" s="88"/>
      <c r="E27" s="88"/>
      <c r="F27" s="88"/>
      <c r="G27" s="88"/>
      <c r="H27" s="91"/>
      <c r="L27" s="22"/>
    </row>
    <row r="28" spans="1:12" ht="41.25" customHeight="1" outlineLevel="1" x14ac:dyDescent="0.25">
      <c r="A28" s="44" t="s">
        <v>23</v>
      </c>
      <c r="B28" s="45" t="s">
        <v>42</v>
      </c>
      <c r="C28" s="46" t="s">
        <v>14</v>
      </c>
      <c r="D28" s="46">
        <v>100</v>
      </c>
      <c r="E28" s="70"/>
      <c r="F28" s="47">
        <f>0.22*E28</f>
        <v>0</v>
      </c>
      <c r="G28" s="47">
        <f>E28+F28</f>
        <v>0</v>
      </c>
      <c r="H28" s="48">
        <f>D28*G28</f>
        <v>0</v>
      </c>
      <c r="L28" s="22"/>
    </row>
    <row r="29" spans="1:12" ht="41.25" customHeight="1" outlineLevel="1" x14ac:dyDescent="0.25">
      <c r="A29" s="49" t="s">
        <v>24</v>
      </c>
      <c r="B29" s="50" t="s">
        <v>43</v>
      </c>
      <c r="C29" s="51" t="s">
        <v>14</v>
      </c>
      <c r="D29" s="51">
        <v>105</v>
      </c>
      <c r="E29" s="71"/>
      <c r="F29" s="52">
        <f t="shared" ref="F29:F30" si="6">0.22*E29</f>
        <v>0</v>
      </c>
      <c r="G29" s="52">
        <f t="shared" ref="G29:G30" si="7">E29+F29</f>
        <v>0</v>
      </c>
      <c r="H29" s="53">
        <f t="shared" ref="H29:H30" si="8">D29*G29</f>
        <v>0</v>
      </c>
      <c r="L29" s="22"/>
    </row>
    <row r="30" spans="1:12" ht="41.25" customHeight="1" outlineLevel="1" thickBot="1" x14ac:dyDescent="0.3">
      <c r="A30" s="23" t="s">
        <v>25</v>
      </c>
      <c r="B30" s="19" t="s">
        <v>44</v>
      </c>
      <c r="C30" s="11" t="s">
        <v>14</v>
      </c>
      <c r="D30" s="11">
        <v>60</v>
      </c>
      <c r="E30" s="72"/>
      <c r="F30" s="29">
        <f t="shared" si="6"/>
        <v>0</v>
      </c>
      <c r="G30" s="38">
        <f t="shared" si="7"/>
        <v>0</v>
      </c>
      <c r="H30" s="30">
        <f t="shared" si="8"/>
        <v>0</v>
      </c>
      <c r="L30" s="22"/>
    </row>
    <row r="31" spans="1:12" ht="21.75" customHeight="1" outlineLevel="1" thickBot="1" x14ac:dyDescent="0.3">
      <c r="A31" s="34"/>
      <c r="B31" s="85" t="s">
        <v>58</v>
      </c>
      <c r="C31" s="86"/>
      <c r="D31" s="86"/>
      <c r="E31" s="86"/>
      <c r="F31" s="86"/>
      <c r="G31" s="87"/>
      <c r="H31" s="27">
        <f>SUM(H28:H30)</f>
        <v>0</v>
      </c>
      <c r="L31" s="22"/>
    </row>
    <row r="32" spans="1:12" ht="9.75" customHeight="1" outlineLevel="1" thickBot="1" x14ac:dyDescent="0.3">
      <c r="A32" s="23"/>
      <c r="B32" s="95"/>
      <c r="C32" s="96"/>
      <c r="D32" s="96"/>
      <c r="E32" s="96"/>
      <c r="F32" s="96"/>
      <c r="G32" s="96"/>
      <c r="H32" s="27"/>
      <c r="L32" s="22"/>
    </row>
    <row r="33" spans="1:12" ht="41.25" customHeight="1" thickBot="1" x14ac:dyDescent="0.3">
      <c r="A33" s="24"/>
      <c r="B33" s="90" t="s">
        <v>59</v>
      </c>
      <c r="C33" s="88"/>
      <c r="D33" s="88"/>
      <c r="E33" s="88"/>
      <c r="F33" s="88"/>
      <c r="G33" s="88"/>
      <c r="H33" s="91"/>
    </row>
    <row r="34" spans="1:12" ht="41.25" customHeight="1" outlineLevel="1" thickBot="1" x14ac:dyDescent="0.3">
      <c r="A34" s="44" t="s">
        <v>26</v>
      </c>
      <c r="B34" s="45" t="s">
        <v>45</v>
      </c>
      <c r="C34" s="46" t="s">
        <v>14</v>
      </c>
      <c r="D34" s="46">
        <v>90</v>
      </c>
      <c r="E34" s="70"/>
      <c r="F34" s="47">
        <f>0.22*E34</f>
        <v>0</v>
      </c>
      <c r="G34" s="47">
        <f>E34+F34</f>
        <v>0</v>
      </c>
      <c r="H34" s="48">
        <f>D34*G34</f>
        <v>0</v>
      </c>
      <c r="L34" s="22"/>
    </row>
    <row r="35" spans="1:12" ht="41.25" customHeight="1" outlineLevel="1" x14ac:dyDescent="0.25">
      <c r="A35" s="49" t="s">
        <v>27</v>
      </c>
      <c r="B35" s="50" t="s">
        <v>47</v>
      </c>
      <c r="C35" s="51" t="s">
        <v>14</v>
      </c>
      <c r="D35" s="51">
        <v>95</v>
      </c>
      <c r="E35" s="71"/>
      <c r="F35" s="52">
        <f>0.22*E35</f>
        <v>0</v>
      </c>
      <c r="G35" s="52">
        <f>E35+F35</f>
        <v>0</v>
      </c>
      <c r="H35" s="48">
        <f>D35*G35</f>
        <v>0</v>
      </c>
      <c r="L35" s="22"/>
    </row>
    <row r="36" spans="1:12" ht="41.25" customHeight="1" outlineLevel="1" thickBot="1" x14ac:dyDescent="0.3">
      <c r="A36" s="23" t="s">
        <v>49</v>
      </c>
      <c r="B36" s="40" t="s">
        <v>48</v>
      </c>
      <c r="C36" s="41" t="s">
        <v>14</v>
      </c>
      <c r="D36" s="41">
        <v>75</v>
      </c>
      <c r="E36" s="73"/>
      <c r="F36" s="42">
        <f t="shared" ref="F36" si="9">0.22*E36</f>
        <v>0</v>
      </c>
      <c r="G36" s="42">
        <f t="shared" ref="G36" si="10">E36+F36</f>
        <v>0</v>
      </c>
      <c r="H36" s="30">
        <f t="shared" ref="H36" si="11">D36*G36</f>
        <v>0</v>
      </c>
      <c r="L36" s="22"/>
    </row>
    <row r="37" spans="1:12" ht="21.75" customHeight="1" outlineLevel="1" thickBot="1" x14ac:dyDescent="0.3">
      <c r="A37" s="34"/>
      <c r="B37" s="85" t="s">
        <v>60</v>
      </c>
      <c r="C37" s="86"/>
      <c r="D37" s="86"/>
      <c r="E37" s="86"/>
      <c r="F37" s="86"/>
      <c r="G37" s="87"/>
      <c r="H37" s="27">
        <f>SUM(H34:H36)</f>
        <v>0</v>
      </c>
      <c r="L37" s="22"/>
    </row>
    <row r="38" spans="1:12" ht="11.25" customHeight="1" outlineLevel="1" thickBot="1" x14ac:dyDescent="0.3">
      <c r="A38" s="25"/>
      <c r="B38" s="92"/>
      <c r="C38" s="93"/>
      <c r="D38" s="93"/>
      <c r="E38" s="93"/>
      <c r="F38" s="93"/>
      <c r="G38" s="94"/>
      <c r="H38" s="35"/>
      <c r="L38" s="22"/>
    </row>
    <row r="39" spans="1:12" ht="28.5" customHeight="1" thickTop="1" thickBot="1" x14ac:dyDescent="0.3">
      <c r="A39" s="34"/>
      <c r="B39" s="85" t="s">
        <v>61</v>
      </c>
      <c r="C39" s="86"/>
      <c r="D39" s="86"/>
      <c r="E39" s="86"/>
      <c r="F39" s="86"/>
      <c r="G39" s="87"/>
      <c r="H39" s="27">
        <f>H31+H37</f>
        <v>0</v>
      </c>
    </row>
    <row r="40" spans="1:12" ht="10.5" customHeight="1" thickBot="1" x14ac:dyDescent="0.3">
      <c r="A40" s="34"/>
      <c r="B40" s="33"/>
      <c r="C40" s="33"/>
      <c r="D40" s="33"/>
      <c r="E40" s="33"/>
      <c r="F40" s="33"/>
      <c r="G40" s="36"/>
      <c r="H40" s="27"/>
    </row>
    <row r="41" spans="1:12" ht="28.5" customHeight="1" thickBot="1" x14ac:dyDescent="0.3">
      <c r="A41" s="28"/>
      <c r="B41" s="88" t="s">
        <v>62</v>
      </c>
      <c r="C41" s="88"/>
      <c r="D41" s="88"/>
      <c r="E41" s="88"/>
      <c r="F41" s="88"/>
      <c r="G41" s="89"/>
      <c r="H41" s="27">
        <f>H17+H31</f>
        <v>0</v>
      </c>
    </row>
    <row r="42" spans="1:12" ht="28.5" customHeight="1" thickBot="1" x14ac:dyDescent="0.3">
      <c r="A42" s="28"/>
      <c r="B42" s="88" t="s">
        <v>63</v>
      </c>
      <c r="C42" s="88"/>
      <c r="D42" s="88"/>
      <c r="E42" s="88"/>
      <c r="F42" s="88"/>
      <c r="G42" s="89"/>
      <c r="H42" s="27">
        <f>H23+H37</f>
        <v>0</v>
      </c>
    </row>
    <row r="43" spans="1:12" ht="9.75" customHeight="1" thickBot="1" x14ac:dyDescent="0.3">
      <c r="A43" s="28"/>
      <c r="B43" s="31"/>
      <c r="C43" s="31"/>
      <c r="D43" s="31"/>
      <c r="E43" s="31"/>
      <c r="F43" s="31"/>
      <c r="G43" s="36"/>
      <c r="H43" s="27"/>
    </row>
    <row r="44" spans="1:12" ht="28.5" customHeight="1" thickBot="1" x14ac:dyDescent="0.3">
      <c r="A44" s="28"/>
      <c r="B44" s="88" t="s">
        <v>64</v>
      </c>
      <c r="C44" s="88"/>
      <c r="D44" s="88"/>
      <c r="E44" s="88"/>
      <c r="F44" s="88"/>
      <c r="G44" s="89"/>
      <c r="H44" s="75">
        <f>H25+H39</f>
        <v>0</v>
      </c>
    </row>
    <row r="45" spans="1:12" ht="28.5" customHeight="1" thickBot="1" x14ac:dyDescent="0.3">
      <c r="A45" s="28"/>
      <c r="B45" s="88" t="s">
        <v>65</v>
      </c>
      <c r="C45" s="88"/>
      <c r="D45" s="88"/>
      <c r="E45" s="88"/>
      <c r="F45" s="88"/>
      <c r="G45" s="89"/>
      <c r="H45" s="79">
        <f>H44-H46</f>
        <v>0</v>
      </c>
    </row>
    <row r="46" spans="1:12" ht="28.5" customHeight="1" thickBot="1" x14ac:dyDescent="0.3">
      <c r="A46" s="28"/>
      <c r="B46" s="88" t="s">
        <v>66</v>
      </c>
      <c r="C46" s="88"/>
      <c r="D46" s="88"/>
      <c r="E46" s="88"/>
      <c r="F46" s="88"/>
      <c r="G46" s="89"/>
      <c r="H46" s="79">
        <f>SUMPRODUCT(D14:D16,E14:E16)+SUMPRODUCT(D20:D22,E20:E22)+SUMPRODUCT(D28:D30,E28:E30)+SUMPRODUCT(D34:D36,E34:E36)</f>
        <v>0</v>
      </c>
    </row>
    <row r="47" spans="1:12" ht="28.5" customHeight="1" thickBot="1" x14ac:dyDescent="0.3">
      <c r="A47" s="37"/>
      <c r="B47" s="33"/>
      <c r="C47" s="33"/>
      <c r="D47" s="33"/>
      <c r="E47" s="33"/>
      <c r="F47" s="33"/>
      <c r="G47" s="36"/>
      <c r="H47" s="27"/>
    </row>
    <row r="48" spans="1:12" ht="20.25" customHeight="1" thickTop="1" thickBot="1" x14ac:dyDescent="0.3">
      <c r="A48" s="82" t="s">
        <v>28</v>
      </c>
      <c r="B48" s="83"/>
      <c r="C48" s="83"/>
      <c r="D48" s="83"/>
      <c r="E48" s="83"/>
      <c r="F48" s="83"/>
      <c r="G48" s="83"/>
      <c r="H48" s="84"/>
      <c r="L48" s="22"/>
    </row>
    <row r="49" spans="1:12" ht="41.25" customHeight="1" thickBot="1" x14ac:dyDescent="0.3">
      <c r="A49" s="18"/>
      <c r="B49" s="90" t="s">
        <v>67</v>
      </c>
      <c r="C49" s="88"/>
      <c r="D49" s="88"/>
      <c r="E49" s="88"/>
      <c r="F49" s="88"/>
      <c r="G49" s="88"/>
      <c r="H49" s="91"/>
      <c r="L49" s="22"/>
    </row>
    <row r="50" spans="1:12" ht="41.25" customHeight="1" outlineLevel="1" x14ac:dyDescent="0.25">
      <c r="A50" s="44" t="s">
        <v>32</v>
      </c>
      <c r="B50" s="45" t="s">
        <v>42</v>
      </c>
      <c r="C50" s="46" t="s">
        <v>14</v>
      </c>
      <c r="D50" s="46">
        <v>120</v>
      </c>
      <c r="E50" s="70"/>
      <c r="F50" s="47">
        <f>0.22*E50</f>
        <v>0</v>
      </c>
      <c r="G50" s="47">
        <f>E50+F50</f>
        <v>0</v>
      </c>
      <c r="H50" s="48">
        <f>D50*G50</f>
        <v>0</v>
      </c>
      <c r="L50" s="22"/>
    </row>
    <row r="51" spans="1:12" ht="41.25" customHeight="1" outlineLevel="1" x14ac:dyDescent="0.25">
      <c r="A51" s="49" t="s">
        <v>33</v>
      </c>
      <c r="B51" s="50" t="s">
        <v>43</v>
      </c>
      <c r="C51" s="51" t="s">
        <v>14</v>
      </c>
      <c r="D51" s="51">
        <v>120</v>
      </c>
      <c r="E51" s="71"/>
      <c r="F51" s="52">
        <f t="shared" ref="F51:F52" si="12">0.22*E51</f>
        <v>0</v>
      </c>
      <c r="G51" s="52">
        <f t="shared" ref="G51:G52" si="13">E51+F51</f>
        <v>0</v>
      </c>
      <c r="H51" s="53">
        <f t="shared" ref="H51:H52" si="14">D51*G51</f>
        <v>0</v>
      </c>
      <c r="L51" s="22"/>
    </row>
    <row r="52" spans="1:12" ht="41.25" customHeight="1" outlineLevel="1" thickBot="1" x14ac:dyDescent="0.3">
      <c r="A52" s="23" t="s">
        <v>34</v>
      </c>
      <c r="B52" s="19" t="s">
        <v>44</v>
      </c>
      <c r="C52" s="11" t="s">
        <v>14</v>
      </c>
      <c r="D52" s="11">
        <v>60</v>
      </c>
      <c r="E52" s="72"/>
      <c r="F52" s="29">
        <f t="shared" si="12"/>
        <v>0</v>
      </c>
      <c r="G52" s="38">
        <f t="shared" si="13"/>
        <v>0</v>
      </c>
      <c r="H52" s="30">
        <f t="shared" si="14"/>
        <v>0</v>
      </c>
      <c r="L52" s="22"/>
    </row>
    <row r="53" spans="1:12" ht="21.75" customHeight="1" outlineLevel="1" thickBot="1" x14ac:dyDescent="0.3">
      <c r="A53" s="34"/>
      <c r="B53" s="85" t="s">
        <v>68</v>
      </c>
      <c r="C53" s="86"/>
      <c r="D53" s="86"/>
      <c r="E53" s="86"/>
      <c r="F53" s="86"/>
      <c r="G53" s="87"/>
      <c r="H53" s="27">
        <f>SUM(H50:H52)</f>
        <v>0</v>
      </c>
      <c r="L53" s="22"/>
    </row>
    <row r="54" spans="1:12" ht="9.75" customHeight="1" outlineLevel="1" thickBot="1" x14ac:dyDescent="0.3">
      <c r="A54" s="23"/>
      <c r="B54" s="95"/>
      <c r="C54" s="96"/>
      <c r="D54" s="96"/>
      <c r="E54" s="96"/>
      <c r="F54" s="96"/>
      <c r="G54" s="96"/>
      <c r="H54" s="27"/>
      <c r="L54" s="22"/>
    </row>
    <row r="55" spans="1:12" ht="41.25" customHeight="1" thickBot="1" x14ac:dyDescent="0.3">
      <c r="A55" s="24"/>
      <c r="B55" s="90" t="s">
        <v>72</v>
      </c>
      <c r="C55" s="88"/>
      <c r="D55" s="88"/>
      <c r="E55" s="88"/>
      <c r="F55" s="88"/>
      <c r="G55" s="88"/>
      <c r="H55" s="91"/>
    </row>
    <row r="56" spans="1:12" ht="41.25" customHeight="1" outlineLevel="1" thickBot="1" x14ac:dyDescent="0.3">
      <c r="A56" s="44" t="s">
        <v>35</v>
      </c>
      <c r="B56" s="45" t="s">
        <v>45</v>
      </c>
      <c r="C56" s="46" t="s">
        <v>14</v>
      </c>
      <c r="D56" s="46">
        <v>80</v>
      </c>
      <c r="E56" s="70"/>
      <c r="F56" s="47">
        <f>0.22*E56</f>
        <v>0</v>
      </c>
      <c r="G56" s="47">
        <f>E56+F56</f>
        <v>0</v>
      </c>
      <c r="H56" s="48">
        <f>D56*G56</f>
        <v>0</v>
      </c>
      <c r="L56" s="22"/>
    </row>
    <row r="57" spans="1:12" ht="41.25" customHeight="1" outlineLevel="1" x14ac:dyDescent="0.25">
      <c r="A57" s="49" t="s">
        <v>36</v>
      </c>
      <c r="B57" s="50" t="s">
        <v>47</v>
      </c>
      <c r="C57" s="51" t="s">
        <v>14</v>
      </c>
      <c r="D57" s="51">
        <v>85</v>
      </c>
      <c r="E57" s="71"/>
      <c r="F57" s="52">
        <f>0.22*E57</f>
        <v>0</v>
      </c>
      <c r="G57" s="52">
        <f>E57+F57</f>
        <v>0</v>
      </c>
      <c r="H57" s="48">
        <f>D57*G57</f>
        <v>0</v>
      </c>
      <c r="L57" s="22"/>
    </row>
    <row r="58" spans="1:12" ht="41.25" customHeight="1" outlineLevel="1" thickBot="1" x14ac:dyDescent="0.3">
      <c r="A58" s="43" t="s">
        <v>50</v>
      </c>
      <c r="B58" s="40" t="s">
        <v>48</v>
      </c>
      <c r="C58" s="41" t="s">
        <v>14</v>
      </c>
      <c r="D58" s="41">
        <v>70</v>
      </c>
      <c r="E58" s="73"/>
      <c r="F58" s="42">
        <f t="shared" ref="F58" si="15">0.22*E58</f>
        <v>0</v>
      </c>
      <c r="G58" s="42">
        <f t="shared" ref="G58" si="16">E58+F58</f>
        <v>0</v>
      </c>
      <c r="H58" s="30">
        <f t="shared" ref="H58" si="17">D58*G58</f>
        <v>0</v>
      </c>
    </row>
    <row r="59" spans="1:12" ht="21.75" customHeight="1" outlineLevel="1" thickBot="1" x14ac:dyDescent="0.3">
      <c r="A59" s="32"/>
      <c r="B59" s="85" t="s">
        <v>69</v>
      </c>
      <c r="C59" s="86"/>
      <c r="D59" s="86"/>
      <c r="E59" s="86"/>
      <c r="F59" s="86"/>
      <c r="G59" s="87"/>
      <c r="H59" s="27">
        <f>SUM(H56:H58)</f>
        <v>0</v>
      </c>
    </row>
    <row r="60" spans="1:12" ht="6.75" customHeight="1" outlineLevel="1" thickBot="1" x14ac:dyDescent="0.3">
      <c r="A60" s="32"/>
      <c r="B60" s="32"/>
      <c r="C60" s="33"/>
      <c r="D60" s="33"/>
      <c r="E60" s="33"/>
      <c r="F60" s="33"/>
      <c r="G60" s="33"/>
      <c r="H60" s="27"/>
    </row>
    <row r="61" spans="1:12" ht="21.75" customHeight="1" outlineLevel="1" thickBot="1" x14ac:dyDescent="0.3">
      <c r="A61" s="32"/>
      <c r="B61" s="85" t="s">
        <v>70</v>
      </c>
      <c r="C61" s="86"/>
      <c r="D61" s="86"/>
      <c r="E61" s="86"/>
      <c r="F61" s="86"/>
      <c r="G61" s="87"/>
      <c r="H61" s="27">
        <f>H53+H59</f>
        <v>0</v>
      </c>
    </row>
    <row r="62" spans="1:12" ht="6.75" customHeight="1" outlineLevel="1" thickBot="1" x14ac:dyDescent="0.3">
      <c r="A62" s="32"/>
      <c r="B62" s="32"/>
      <c r="C62" s="33"/>
      <c r="D62" s="33"/>
      <c r="E62" s="33"/>
      <c r="F62" s="33"/>
      <c r="G62" s="33"/>
      <c r="H62" s="27"/>
    </row>
    <row r="63" spans="1:12" ht="41.25" customHeight="1" thickBot="1" x14ac:dyDescent="0.3">
      <c r="A63" s="39"/>
      <c r="B63" s="90" t="s">
        <v>71</v>
      </c>
      <c r="C63" s="88"/>
      <c r="D63" s="88"/>
      <c r="E63" s="88"/>
      <c r="F63" s="88"/>
      <c r="G63" s="88"/>
      <c r="H63" s="91"/>
      <c r="L63" s="22"/>
    </row>
    <row r="64" spans="1:12" ht="41.25" customHeight="1" outlineLevel="1" x14ac:dyDescent="0.25">
      <c r="A64" s="44" t="s">
        <v>37</v>
      </c>
      <c r="B64" s="45" t="s">
        <v>42</v>
      </c>
      <c r="C64" s="46" t="s">
        <v>14</v>
      </c>
      <c r="D64" s="46">
        <v>120</v>
      </c>
      <c r="E64" s="70"/>
      <c r="F64" s="47">
        <f>0.22*E64</f>
        <v>0</v>
      </c>
      <c r="G64" s="47">
        <f>E64+F64</f>
        <v>0</v>
      </c>
      <c r="H64" s="48">
        <f>D64*G64</f>
        <v>0</v>
      </c>
      <c r="L64" s="22"/>
    </row>
    <row r="65" spans="1:12" ht="41.25" customHeight="1" outlineLevel="1" x14ac:dyDescent="0.25">
      <c r="A65" s="49" t="s">
        <v>38</v>
      </c>
      <c r="B65" s="50" t="s">
        <v>43</v>
      </c>
      <c r="C65" s="51" t="s">
        <v>14</v>
      </c>
      <c r="D65" s="51">
        <v>110</v>
      </c>
      <c r="E65" s="71"/>
      <c r="F65" s="52">
        <f t="shared" ref="F65:F66" si="18">0.22*E65</f>
        <v>0</v>
      </c>
      <c r="G65" s="52">
        <f t="shared" ref="G65:G66" si="19">E65+F65</f>
        <v>0</v>
      </c>
      <c r="H65" s="53">
        <f t="shared" ref="H65:H66" si="20">D65*G65</f>
        <v>0</v>
      </c>
      <c r="L65" s="22"/>
    </row>
    <row r="66" spans="1:12" ht="41.25" customHeight="1" outlineLevel="1" thickBot="1" x14ac:dyDescent="0.3">
      <c r="A66" s="23" t="s">
        <v>39</v>
      </c>
      <c r="B66" s="19" t="s">
        <v>44</v>
      </c>
      <c r="C66" s="10" t="s">
        <v>14</v>
      </c>
      <c r="D66" s="10">
        <v>60</v>
      </c>
      <c r="E66" s="74"/>
      <c r="F66" s="26">
        <f t="shared" si="18"/>
        <v>0</v>
      </c>
      <c r="G66" s="26">
        <f t="shared" si="19"/>
        <v>0</v>
      </c>
      <c r="H66" s="30">
        <f t="shared" si="20"/>
        <v>0</v>
      </c>
      <c r="L66" s="22"/>
    </row>
    <row r="67" spans="1:12" ht="21.75" customHeight="1" outlineLevel="1" thickBot="1" x14ac:dyDescent="0.3">
      <c r="A67" s="34"/>
      <c r="B67" s="90" t="s">
        <v>73</v>
      </c>
      <c r="C67" s="88"/>
      <c r="D67" s="88"/>
      <c r="E67" s="88"/>
      <c r="F67" s="88"/>
      <c r="G67" s="89"/>
      <c r="H67" s="27">
        <f>SUM(H64:H66)</f>
        <v>0</v>
      </c>
      <c r="L67" s="22"/>
    </row>
    <row r="68" spans="1:12" ht="9.75" customHeight="1" outlineLevel="1" thickBot="1" x14ac:dyDescent="0.3">
      <c r="A68" s="23"/>
      <c r="B68" s="95"/>
      <c r="C68" s="96"/>
      <c r="D68" s="96"/>
      <c r="E68" s="96"/>
      <c r="F68" s="96"/>
      <c r="G68" s="96"/>
      <c r="H68" s="27"/>
      <c r="L68" s="22"/>
    </row>
    <row r="69" spans="1:12" ht="41.25" customHeight="1" thickBot="1" x14ac:dyDescent="0.3">
      <c r="A69" s="24"/>
      <c r="B69" s="90" t="s">
        <v>74</v>
      </c>
      <c r="C69" s="88"/>
      <c r="D69" s="88"/>
      <c r="E69" s="88"/>
      <c r="F69" s="88"/>
      <c r="G69" s="88"/>
      <c r="H69" s="91"/>
    </row>
    <row r="70" spans="1:12" ht="41.25" customHeight="1" outlineLevel="1" thickBot="1" x14ac:dyDescent="0.3">
      <c r="A70" s="44" t="s">
        <v>40</v>
      </c>
      <c r="B70" s="45" t="s">
        <v>45</v>
      </c>
      <c r="C70" s="46" t="s">
        <v>14</v>
      </c>
      <c r="D70" s="46">
        <v>80</v>
      </c>
      <c r="E70" s="70"/>
      <c r="F70" s="47">
        <f>0.22*E70</f>
        <v>0</v>
      </c>
      <c r="G70" s="47">
        <f>E70+F70</f>
        <v>0</v>
      </c>
      <c r="H70" s="48">
        <f>D70*G70</f>
        <v>0</v>
      </c>
      <c r="L70" s="22"/>
    </row>
    <row r="71" spans="1:12" ht="41.25" customHeight="1" outlineLevel="1" x14ac:dyDescent="0.25">
      <c r="A71" s="49" t="s">
        <v>41</v>
      </c>
      <c r="B71" s="50" t="s">
        <v>47</v>
      </c>
      <c r="C71" s="51" t="s">
        <v>14</v>
      </c>
      <c r="D71" s="51">
        <v>85</v>
      </c>
      <c r="E71" s="71"/>
      <c r="F71" s="52">
        <f>0.22*E71</f>
        <v>0</v>
      </c>
      <c r="G71" s="52">
        <f>E71+F71</f>
        <v>0</v>
      </c>
      <c r="H71" s="48">
        <f>D71*G71</f>
        <v>0</v>
      </c>
      <c r="L71" s="22"/>
    </row>
    <row r="72" spans="1:12" ht="41.25" customHeight="1" outlineLevel="1" thickBot="1" x14ac:dyDescent="0.3">
      <c r="A72" s="23">
        <v>24</v>
      </c>
      <c r="B72" s="20" t="s">
        <v>48</v>
      </c>
      <c r="C72" s="10" t="s">
        <v>14</v>
      </c>
      <c r="D72" s="10">
        <v>70</v>
      </c>
      <c r="E72" s="74"/>
      <c r="F72" s="26">
        <f t="shared" ref="F72" si="21">0.22*E72</f>
        <v>0</v>
      </c>
      <c r="G72" s="26">
        <f t="shared" ref="G72" si="22">E72+F72</f>
        <v>0</v>
      </c>
      <c r="H72" s="30">
        <f t="shared" ref="H72" si="23">D72*G72</f>
        <v>0</v>
      </c>
      <c r="L72" s="22"/>
    </row>
    <row r="73" spans="1:12" ht="21.75" customHeight="1" outlineLevel="1" thickBot="1" x14ac:dyDescent="0.3">
      <c r="A73" s="34"/>
      <c r="B73" s="90" t="s">
        <v>75</v>
      </c>
      <c r="C73" s="88"/>
      <c r="D73" s="88"/>
      <c r="E73" s="88"/>
      <c r="F73" s="88"/>
      <c r="G73" s="89"/>
      <c r="H73" s="27">
        <f>SUM(H70:H72)</f>
        <v>0</v>
      </c>
      <c r="L73" s="22"/>
    </row>
    <row r="74" spans="1:12" ht="11.25" customHeight="1" outlineLevel="1" thickBot="1" x14ac:dyDescent="0.3">
      <c r="A74" s="25"/>
      <c r="B74" s="31"/>
      <c r="C74" s="31"/>
      <c r="D74" s="31"/>
      <c r="E74" s="31"/>
      <c r="F74" s="31"/>
      <c r="G74" s="36"/>
      <c r="H74" s="35"/>
      <c r="L74" s="22"/>
    </row>
    <row r="75" spans="1:12" ht="28.5" customHeight="1" thickTop="1" thickBot="1" x14ac:dyDescent="0.3">
      <c r="A75" s="34"/>
      <c r="B75" s="85" t="s">
        <v>76</v>
      </c>
      <c r="C75" s="86"/>
      <c r="D75" s="86"/>
      <c r="E75" s="86"/>
      <c r="F75" s="86"/>
      <c r="G75" s="87"/>
      <c r="H75" s="27">
        <f>H67+H73</f>
        <v>0</v>
      </c>
    </row>
    <row r="76" spans="1:12" ht="10.5" customHeight="1" thickBot="1" x14ac:dyDescent="0.3">
      <c r="A76" s="34"/>
      <c r="B76" s="33"/>
      <c r="C76" s="33"/>
      <c r="D76" s="33"/>
      <c r="E76" s="33"/>
      <c r="F76" s="33"/>
      <c r="G76" s="36"/>
      <c r="H76" s="27"/>
    </row>
    <row r="77" spans="1:12" ht="28.5" customHeight="1" thickBot="1" x14ac:dyDescent="0.3">
      <c r="A77" s="28"/>
      <c r="B77" s="88" t="s">
        <v>77</v>
      </c>
      <c r="C77" s="88"/>
      <c r="D77" s="88"/>
      <c r="E77" s="88"/>
      <c r="F77" s="88"/>
      <c r="G77" s="89"/>
      <c r="H77" s="27">
        <f>H53+H67</f>
        <v>0</v>
      </c>
    </row>
    <row r="78" spans="1:12" ht="28.5" customHeight="1" thickBot="1" x14ac:dyDescent="0.3">
      <c r="A78" s="28"/>
      <c r="B78" s="88" t="s">
        <v>78</v>
      </c>
      <c r="C78" s="88"/>
      <c r="D78" s="88"/>
      <c r="E78" s="88"/>
      <c r="F78" s="88"/>
      <c r="G78" s="89"/>
      <c r="H78" s="27">
        <f>H59+H73</f>
        <v>0</v>
      </c>
    </row>
    <row r="79" spans="1:12" ht="9.75" customHeight="1" thickBot="1" x14ac:dyDescent="0.3">
      <c r="A79" s="28"/>
      <c r="B79" s="31"/>
      <c r="C79" s="31"/>
      <c r="D79" s="31"/>
      <c r="E79" s="31"/>
      <c r="F79" s="31"/>
      <c r="G79" s="36"/>
      <c r="H79" s="27"/>
    </row>
    <row r="80" spans="1:12" ht="28.5" customHeight="1" thickBot="1" x14ac:dyDescent="0.3">
      <c r="A80" s="28"/>
      <c r="B80" s="88" t="s">
        <v>79</v>
      </c>
      <c r="C80" s="88"/>
      <c r="D80" s="88"/>
      <c r="E80" s="88"/>
      <c r="F80" s="88"/>
      <c r="G80" s="89"/>
      <c r="H80" s="75">
        <f>H61+H75</f>
        <v>0</v>
      </c>
    </row>
    <row r="81" spans="1:8" ht="28.5" customHeight="1" thickBot="1" x14ac:dyDescent="0.3">
      <c r="A81" s="28"/>
      <c r="B81" s="88" t="s">
        <v>80</v>
      </c>
      <c r="C81" s="88"/>
      <c r="D81" s="88"/>
      <c r="E81" s="88"/>
      <c r="F81" s="88"/>
      <c r="G81" s="89"/>
      <c r="H81" s="75">
        <f>H80-H82</f>
        <v>0</v>
      </c>
    </row>
    <row r="82" spans="1:8" ht="28.5" customHeight="1" thickBot="1" x14ac:dyDescent="0.3">
      <c r="A82" s="28"/>
      <c r="B82" s="88" t="s">
        <v>81</v>
      </c>
      <c r="C82" s="88"/>
      <c r="D82" s="88"/>
      <c r="E82" s="88"/>
      <c r="F82" s="88"/>
      <c r="G82" s="89"/>
      <c r="H82" s="75">
        <f>SUMPRODUCT(D50:D52,E50:E52)+SUMPRODUCT(D56:D58,E56:E58)+SUMPRODUCT(D64:D66,E64:E66)+SUMPRODUCT(D70:D72,E70:E72)</f>
        <v>0</v>
      </c>
    </row>
    <row r="83" spans="1:8" ht="9" customHeight="1" thickBot="1" x14ac:dyDescent="0.3">
      <c r="A83" s="23"/>
      <c r="B83" s="33"/>
      <c r="C83" s="33"/>
      <c r="D83" s="33"/>
      <c r="E83" s="33"/>
      <c r="F83" s="33"/>
      <c r="G83" s="36"/>
      <c r="H83" s="27"/>
    </row>
    <row r="84" spans="1:8" ht="28.5" customHeight="1" thickBot="1" x14ac:dyDescent="0.3">
      <c r="A84" s="59"/>
      <c r="B84" s="88" t="s">
        <v>29</v>
      </c>
      <c r="C84" s="88"/>
      <c r="D84" s="88"/>
      <c r="E84" s="88"/>
      <c r="F84" s="88"/>
      <c r="G84" s="89"/>
      <c r="H84" s="75">
        <f>H44+H80</f>
        <v>0</v>
      </c>
    </row>
    <row r="85" spans="1:8" ht="28.5" customHeight="1" thickBot="1" x14ac:dyDescent="0.3">
      <c r="A85" s="59"/>
      <c r="B85" s="88" t="s">
        <v>30</v>
      </c>
      <c r="C85" s="88"/>
      <c r="D85" s="88"/>
      <c r="E85" s="88"/>
      <c r="F85" s="88"/>
      <c r="G85" s="89"/>
      <c r="H85" s="75">
        <f>H84-H86</f>
        <v>0</v>
      </c>
    </row>
    <row r="86" spans="1:8" ht="28.5" customHeight="1" thickBot="1" x14ac:dyDescent="0.3">
      <c r="A86" s="59"/>
      <c r="B86" s="88" t="s">
        <v>31</v>
      </c>
      <c r="C86" s="88"/>
      <c r="D86" s="88"/>
      <c r="E86" s="88"/>
      <c r="F86" s="88"/>
      <c r="G86" s="89"/>
      <c r="H86" s="79">
        <f>H46+H82</f>
        <v>0</v>
      </c>
    </row>
    <row r="88" spans="1:8" ht="15.75" thickBot="1" x14ac:dyDescent="0.3"/>
    <row r="89" spans="1:8" ht="15.75" thickBot="1" x14ac:dyDescent="0.3">
      <c r="A89" s="60" t="s">
        <v>82</v>
      </c>
      <c r="B89" s="61" t="s">
        <v>83</v>
      </c>
    </row>
    <row r="90" spans="1:8" ht="26.25" thickBot="1" x14ac:dyDescent="0.3">
      <c r="A90" s="62" t="s">
        <v>84</v>
      </c>
      <c r="B90" s="63" t="s">
        <v>85</v>
      </c>
    </row>
    <row r="91" spans="1:8" ht="39" thickBot="1" x14ac:dyDescent="0.3">
      <c r="A91" s="62" t="s">
        <v>86</v>
      </c>
      <c r="B91" s="63" t="s">
        <v>89</v>
      </c>
    </row>
    <row r="92" spans="1:8" ht="26.25" thickBot="1" x14ac:dyDescent="0.3">
      <c r="A92" s="62" t="s">
        <v>87</v>
      </c>
      <c r="B92" s="63" t="s">
        <v>88</v>
      </c>
    </row>
    <row r="93" spans="1:8" ht="39" thickBot="1" x14ac:dyDescent="0.3">
      <c r="A93" s="76" t="s">
        <v>99</v>
      </c>
      <c r="B93" s="77" t="s">
        <v>90</v>
      </c>
    </row>
    <row r="96" spans="1:8" x14ac:dyDescent="0.25">
      <c r="A96" t="s">
        <v>100</v>
      </c>
    </row>
    <row r="97" spans="1:3" x14ac:dyDescent="0.25">
      <c r="A97" s="68" t="s">
        <v>101</v>
      </c>
    </row>
    <row r="98" spans="1:3" x14ac:dyDescent="0.25">
      <c r="A98" s="68"/>
    </row>
    <row r="99" spans="1:3" x14ac:dyDescent="0.25">
      <c r="A99" s="54" t="s">
        <v>95</v>
      </c>
    </row>
    <row r="100" spans="1:3" ht="15.75" thickBot="1" x14ac:dyDescent="0.3"/>
    <row r="101" spans="1:3" ht="64.5" thickBot="1" x14ac:dyDescent="0.3">
      <c r="A101" s="64" t="s">
        <v>91</v>
      </c>
      <c r="B101" s="65" t="s">
        <v>92</v>
      </c>
      <c r="C101" s="65" t="s">
        <v>93</v>
      </c>
    </row>
    <row r="102" spans="1:3" ht="51.75" thickBot="1" x14ac:dyDescent="0.3">
      <c r="A102" s="66">
        <v>1</v>
      </c>
      <c r="B102" s="67" t="s">
        <v>96</v>
      </c>
      <c r="C102" s="78"/>
    </row>
    <row r="103" spans="1:3" x14ac:dyDescent="0.25">
      <c r="A103" s="97">
        <v>2</v>
      </c>
      <c r="B103" s="69" t="s">
        <v>94</v>
      </c>
      <c r="C103" s="99"/>
    </row>
    <row r="104" spans="1:3" ht="51.75" thickBot="1" x14ac:dyDescent="0.3">
      <c r="A104" s="98"/>
      <c r="B104" s="67" t="s">
        <v>97</v>
      </c>
      <c r="C104" s="100"/>
    </row>
    <row r="105" spans="1:3" x14ac:dyDescent="0.25">
      <c r="A105" s="97">
        <v>3</v>
      </c>
      <c r="B105" s="69" t="s">
        <v>94</v>
      </c>
      <c r="C105" s="99"/>
    </row>
    <row r="106" spans="1:3" ht="39" thickBot="1" x14ac:dyDescent="0.3">
      <c r="A106" s="98"/>
      <c r="B106" s="67" t="s">
        <v>98</v>
      </c>
      <c r="C106" s="100"/>
    </row>
  </sheetData>
  <mergeCells count="45">
    <mergeCell ref="A103:A104"/>
    <mergeCell ref="C103:C104"/>
    <mergeCell ref="A105:A106"/>
    <mergeCell ref="C105:C106"/>
    <mergeCell ref="B86:G86"/>
    <mergeCell ref="B80:G80"/>
    <mergeCell ref="B81:G81"/>
    <mergeCell ref="B82:G82"/>
    <mergeCell ref="B84:G84"/>
    <mergeCell ref="B85:G85"/>
    <mergeCell ref="B69:H69"/>
    <mergeCell ref="B73:G73"/>
    <mergeCell ref="B75:G75"/>
    <mergeCell ref="B77:G77"/>
    <mergeCell ref="B78:G78"/>
    <mergeCell ref="B59:G59"/>
    <mergeCell ref="B61:G61"/>
    <mergeCell ref="B63:H63"/>
    <mergeCell ref="B67:G67"/>
    <mergeCell ref="B68:G68"/>
    <mergeCell ref="B49:H49"/>
    <mergeCell ref="B55:H55"/>
    <mergeCell ref="B18:G18"/>
    <mergeCell ref="B23:G23"/>
    <mergeCell ref="B25:G25"/>
    <mergeCell ref="B31:G31"/>
    <mergeCell ref="B32:G32"/>
    <mergeCell ref="B37:G37"/>
    <mergeCell ref="B53:G53"/>
    <mergeCell ref="B54:G54"/>
    <mergeCell ref="B19:H19"/>
    <mergeCell ref="B27:H27"/>
    <mergeCell ref="B33:H33"/>
    <mergeCell ref="H8:H9"/>
    <mergeCell ref="A12:H12"/>
    <mergeCell ref="A48:H48"/>
    <mergeCell ref="B39:G39"/>
    <mergeCell ref="B41:G41"/>
    <mergeCell ref="B46:G46"/>
    <mergeCell ref="B45:G45"/>
    <mergeCell ref="B42:G42"/>
    <mergeCell ref="B44:G44"/>
    <mergeCell ref="B13:H13"/>
    <mergeCell ref="B17:G17"/>
    <mergeCell ref="B38:G38"/>
  </mergeCells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ENOSTAVNI</vt:lpstr>
      <vt:lpstr>'PREDRAČUN ENOSTAVNI'!Področje_tiskanja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LEŠ KUMIN Martina</dc:creator>
  <cp:lastModifiedBy>VIDMAR PREGLEJ Alenka</cp:lastModifiedBy>
  <cp:lastPrinted>2024-10-18T14:07:02Z</cp:lastPrinted>
  <dcterms:created xsi:type="dcterms:W3CDTF">2021-10-19T08:17:08Z</dcterms:created>
  <dcterms:modified xsi:type="dcterms:W3CDTF">2024-12-24T11:11:33Z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